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ILOJENIQ_16_03_2017\2. DVU_PLATENO_2017\"/>
    </mc:Choice>
  </mc:AlternateContent>
  <bookViews>
    <workbookView xWindow="0" yWindow="0" windowWidth="20490" windowHeight="7050"/>
  </bookViews>
  <sheets>
    <sheet name="2.23 SHU  заплащан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I36" i="1"/>
  <c r="G36" i="1"/>
  <c r="F36" i="1"/>
  <c r="E36" i="1"/>
  <c r="C36" i="1"/>
  <c r="L35" i="1"/>
  <c r="K35" i="1"/>
  <c r="M35" i="1" s="1"/>
  <c r="L33" i="1"/>
  <c r="K33" i="1"/>
  <c r="M33" i="1" s="1"/>
  <c r="L31" i="1"/>
  <c r="K31" i="1"/>
  <c r="M31" i="1" s="1"/>
  <c r="M30" i="1"/>
  <c r="K30" i="1"/>
  <c r="L29" i="1"/>
  <c r="K29" i="1"/>
  <c r="M29" i="1" s="1"/>
  <c r="L28" i="1"/>
  <c r="K28" i="1"/>
  <c r="M28" i="1" s="1"/>
  <c r="L26" i="1"/>
  <c r="K26" i="1"/>
  <c r="M26" i="1" s="1"/>
  <c r="L25" i="1"/>
  <c r="K25" i="1"/>
  <c r="M25" i="1" s="1"/>
  <c r="L24" i="1"/>
  <c r="K24" i="1"/>
  <c r="M24" i="1" s="1"/>
  <c r="L23" i="1"/>
  <c r="K23" i="1"/>
  <c r="M23" i="1" s="1"/>
  <c r="L22" i="1"/>
  <c r="K22" i="1"/>
  <c r="M22" i="1" s="1"/>
  <c r="L21" i="1"/>
  <c r="K21" i="1"/>
  <c r="M21" i="1" s="1"/>
  <c r="M19" i="1"/>
  <c r="K19" i="1"/>
  <c r="L18" i="1"/>
  <c r="K18" i="1"/>
  <c r="M18" i="1" s="1"/>
  <c r="L17" i="1"/>
  <c r="K17" i="1"/>
  <c r="M17" i="1" s="1"/>
  <c r="L16" i="1"/>
  <c r="K16" i="1"/>
  <c r="M16" i="1" s="1"/>
  <c r="K14" i="1"/>
  <c r="M14" i="1" s="1"/>
  <c r="L13" i="1"/>
  <c r="K13" i="1"/>
  <c r="M13" i="1" s="1"/>
  <c r="L12" i="1"/>
  <c r="L36" i="1" s="1"/>
  <c r="K12" i="1"/>
  <c r="M12" i="1" s="1"/>
  <c r="K10" i="1"/>
  <c r="M10" i="1" s="1"/>
  <c r="K9" i="1"/>
  <c r="M9" i="1" s="1"/>
  <c r="M36" i="1" s="1"/>
  <c r="K36" i="1" l="1"/>
</calcChain>
</file>

<file path=xl/sharedStrings.xml><?xml version="1.0" encoding="utf-8"?>
<sst xmlns="http://schemas.openxmlformats.org/spreadsheetml/2006/main" count="74" uniqueCount="66">
  <si>
    <t>ШУМЕНСКИ УНИВЕРСИТЕТ "ЕПИСКОП КОНСТАНТИН ПРЕСЛАВСКИ"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</si>
  <si>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</si>
  <si>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</si>
  <si>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</si>
  <si>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</si>
  <si>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</si>
  <si>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</si>
  <si>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</si>
  <si>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</si>
  <si>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</si>
  <si>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</si>
  <si>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</si>
  <si>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</si>
  <si>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</si>
  <si>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</si>
  <si>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</si>
  <si>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</si>
  <si>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Хуманитарни науки</t>
  </si>
  <si>
    <t>2.1</t>
  </si>
  <si>
    <t>Филология</t>
  </si>
  <si>
    <t>2.2</t>
  </si>
  <si>
    <t>История и археология</t>
  </si>
  <si>
    <t>2.4</t>
  </si>
  <si>
    <t>Религия и теология</t>
  </si>
  <si>
    <t>3</t>
  </si>
  <si>
    <t>Социални, стопански и правни науки</t>
  </si>
  <si>
    <t>3.4</t>
  </si>
  <si>
    <t>Социални дейности</t>
  </si>
  <si>
    <t>3.5</t>
  </si>
  <si>
    <t>Обществени комуникации и информационни науки</t>
  </si>
  <si>
    <t>3.8</t>
  </si>
  <si>
    <t>Икономика</t>
  </si>
  <si>
    <t>3.9</t>
  </si>
  <si>
    <t>Туризъм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</si>
  <si>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</si>
  <si>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</si>
  <si>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</si>
  <si>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</si>
  <si>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</si>
  <si>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</si>
  <si>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</si>
  <si>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</si>
  <si>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</si>
  <si>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</si>
  <si>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</si>
  <si>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</si>
  <si>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</si>
  <si>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</si>
  <si>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</si>
  <si>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5.3</t>
  </si>
  <si>
    <t>Комуникационна и компютърна техника</t>
  </si>
  <si>
    <t>5.7</t>
  </si>
  <si>
    <t>Архитектура, строителство и геодезия</t>
  </si>
  <si>
    <t>Геодезия</t>
  </si>
  <si>
    <t>5.13</t>
  </si>
  <si>
    <t>Общо инженерство</t>
  </si>
  <si>
    <t>6</t>
  </si>
  <si>
    <t>Аграрни науки и ветеринарна медицина</t>
  </si>
  <si>
    <t>6.2</t>
  </si>
  <si>
    <t>Растителна защита</t>
  </si>
  <si>
    <t>Сигурност и отбрана</t>
  </si>
  <si>
    <t>9.1</t>
  </si>
  <si>
    <t>Национална сигурност</t>
  </si>
  <si>
    <t>ВСИЧКО:</t>
  </si>
  <si>
    <t xml:space="preserve"> </t>
  </si>
  <si>
    <t>ПРИЛОЖЕНИЕ № 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</si>
</sst>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1" fontId="1" fillId="0" borderId="4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wrapText="1"/>
    </xf>
    <xf numFmtId="0" fontId="1" fillId="0" borderId="1" xfId="0" applyFont="1" applyBorder="1" applyAlignment="1">
      <alignment horizontal="right"/>
    </xf>
    <xf numFmtId="1" fontId="1" fillId="0" borderId="1" xfId="0" applyNumberFormat="1" applyFont="1" applyBorder="1"/>
    <xf numFmtId="0" fontId="1" fillId="0" borderId="6" xfId="0" applyFont="1" applyBorder="1" applyAlignment="1">
      <alignment horizontal="right"/>
    </xf>
    <xf numFmtId="0" fontId="1" fillId="0" borderId="7" xfId="0" applyFont="1" applyBorder="1" applyAlignment="1"/>
    <xf numFmtId="0" fontId="1" fillId="0" borderId="7" xfId="0" applyFont="1" applyBorder="1" applyAlignment="1">
      <alignment horizontal="right"/>
    </xf>
    <xf numFmtId="0" fontId="2" fillId="0" borderId="1" xfId="0" applyFont="1" applyBorder="1"/>
    <xf numFmtId="0" fontId="1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8" xfId="0" applyFont="1" applyBorder="1"/>
    <xf numFmtId="0" fontId="1" fillId="0" borderId="5" xfId="0" applyFont="1" applyFill="1" applyBorder="1" applyAlignment="1">
      <alignment horizontal="right" wrapText="1"/>
    </xf>
    <xf numFmtId="1" fontId="1" fillId="0" borderId="1" xfId="0" applyNumberFormat="1" applyFont="1" applyFill="1" applyBorder="1"/>
    <xf numFmtId="0" fontId="1" fillId="0" borderId="1" xfId="0" applyFont="1" applyFill="1" applyBorder="1"/>
    <xf numFmtId="49" fontId="1" fillId="0" borderId="1" xfId="0" applyNumberFormat="1" applyFont="1" applyBorder="1"/>
    <xf numFmtId="49" fontId="2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0" xfId="0" applyFont="1" applyFill="1"/>
    <xf numFmtId="0" fontId="1" fillId="0" borderId="1" xfId="0" applyFont="1" applyBorder="1" applyAlignme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A2" sqref="A2:M3"/>
    </sheetView>
  </sheetViews>
  <sheetFormatPr defaultRowHeight="15" x14ac:dyDescent="0.25"/>
  <cols>
    <col min="1" max="1" width="7.7109375" style="1" customWidth="1"/>
    <col min="2" max="2" width="47.7109375" style="1" customWidth="1"/>
    <col min="3" max="16384" width="9.140625" style="1"/>
  </cols>
  <sheetData>
    <row r="1" spans="1:13" ht="16.5" customHeight="1" x14ac:dyDescent="0.25">
      <c r="A1" s="32" t="s">
        <v>65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9.7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4" t="s">
        <v>1</v>
      </c>
      <c r="B4" s="34" t="s">
        <v>2</v>
      </c>
      <c r="C4" s="34" t="s">
        <v>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45" customHeight="1" x14ac:dyDescent="0.25">
      <c r="A5" s="34"/>
      <c r="B5" s="34"/>
      <c r="C5" s="34" t="s">
        <v>4</v>
      </c>
      <c r="D5" s="34"/>
      <c r="E5" s="34" t="s">
        <v>5</v>
      </c>
      <c r="F5" s="34"/>
      <c r="G5" s="34" t="s">
        <v>6</v>
      </c>
      <c r="H5" s="34"/>
      <c r="I5" s="34" t="s">
        <v>7</v>
      </c>
      <c r="J5" s="34"/>
      <c r="K5" s="34" t="s">
        <v>8</v>
      </c>
      <c r="L5" s="34"/>
      <c r="M5" s="34"/>
    </row>
    <row r="6" spans="1:13" x14ac:dyDescent="0.25">
      <c r="A6" s="34"/>
      <c r="B6" s="34"/>
      <c r="C6" s="2" t="s">
        <v>9</v>
      </c>
      <c r="D6" s="2" t="s">
        <v>10</v>
      </c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2" t="s">
        <v>9</v>
      </c>
      <c r="L6" s="2" t="s">
        <v>10</v>
      </c>
      <c r="M6" s="2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>
        <v>1</v>
      </c>
      <c r="B8" s="5" t="s">
        <v>12</v>
      </c>
      <c r="C8" s="6"/>
      <c r="D8" s="7"/>
      <c r="E8" s="8"/>
      <c r="F8" s="7"/>
      <c r="G8" s="7"/>
      <c r="H8" s="7"/>
      <c r="I8" s="7"/>
      <c r="J8" s="7"/>
      <c r="K8" s="7"/>
      <c r="L8" s="7"/>
      <c r="M8" s="7"/>
    </row>
    <row r="9" spans="1:13" x14ac:dyDescent="0.25">
      <c r="A9" s="7" t="s">
        <v>13</v>
      </c>
      <c r="B9" s="9" t="s">
        <v>14</v>
      </c>
      <c r="C9" s="10">
        <v>15</v>
      </c>
      <c r="D9" s="7"/>
      <c r="E9" s="11">
        <v>35</v>
      </c>
      <c r="F9" s="12"/>
      <c r="G9" s="7"/>
      <c r="H9" s="7"/>
      <c r="I9" s="7"/>
      <c r="J9" s="7"/>
      <c r="K9" s="13">
        <f t="shared" ref="K9:L26" si="0">C9+E9+G9+I9</f>
        <v>50</v>
      </c>
      <c r="L9" s="7"/>
      <c r="M9" s="13">
        <f t="shared" ref="M9:M35" si="1">K9+L9</f>
        <v>50</v>
      </c>
    </row>
    <row r="10" spans="1:13" x14ac:dyDescent="0.25">
      <c r="A10" s="7" t="s">
        <v>15</v>
      </c>
      <c r="B10" s="7" t="s">
        <v>16</v>
      </c>
      <c r="C10" s="14"/>
      <c r="D10" s="7"/>
      <c r="E10" s="15">
        <v>35</v>
      </c>
      <c r="F10" s="16"/>
      <c r="G10" s="7"/>
      <c r="H10" s="7"/>
      <c r="I10" s="7"/>
      <c r="J10" s="7"/>
      <c r="K10" s="13">
        <f t="shared" si="0"/>
        <v>35</v>
      </c>
      <c r="L10" s="7"/>
      <c r="M10" s="13">
        <f t="shared" si="1"/>
        <v>35</v>
      </c>
    </row>
    <row r="11" spans="1:13" x14ac:dyDescent="0.25">
      <c r="A11" s="4">
        <v>2</v>
      </c>
      <c r="B11" s="17" t="s">
        <v>17</v>
      </c>
      <c r="C11" s="14"/>
      <c r="D11" s="9"/>
      <c r="E11" s="18"/>
      <c r="F11" s="19"/>
      <c r="G11" s="20"/>
      <c r="H11" s="7"/>
      <c r="I11" s="7"/>
      <c r="J11" s="7"/>
      <c r="K11" s="13"/>
      <c r="L11" s="7"/>
      <c r="M11" s="13"/>
    </row>
    <row r="12" spans="1:13" x14ac:dyDescent="0.25">
      <c r="A12" s="7" t="s">
        <v>18</v>
      </c>
      <c r="B12" s="7" t="s">
        <v>19</v>
      </c>
      <c r="C12" s="12"/>
      <c r="D12" s="7"/>
      <c r="E12" s="11">
        <v>20</v>
      </c>
      <c r="F12" s="21">
        <v>20</v>
      </c>
      <c r="G12" s="7"/>
      <c r="H12" s="7"/>
      <c r="I12" s="7">
        <v>5</v>
      </c>
      <c r="J12" s="7">
        <v>5</v>
      </c>
      <c r="K12" s="13">
        <f t="shared" si="0"/>
        <v>25</v>
      </c>
      <c r="L12" s="7">
        <f t="shared" si="0"/>
        <v>25</v>
      </c>
      <c r="M12" s="13">
        <f t="shared" si="1"/>
        <v>50</v>
      </c>
    </row>
    <row r="13" spans="1:13" x14ac:dyDescent="0.25">
      <c r="A13" s="7" t="s">
        <v>20</v>
      </c>
      <c r="B13" s="7" t="s">
        <v>21</v>
      </c>
      <c r="C13" s="12"/>
      <c r="D13" s="7"/>
      <c r="E13" s="11">
        <v>10</v>
      </c>
      <c r="F13" s="21"/>
      <c r="G13" s="7"/>
      <c r="H13" s="7"/>
      <c r="I13" s="7">
        <v>10</v>
      </c>
      <c r="J13" s="7">
        <v>10</v>
      </c>
      <c r="K13" s="13">
        <f t="shared" si="0"/>
        <v>20</v>
      </c>
      <c r="L13" s="7">
        <f t="shared" si="0"/>
        <v>10</v>
      </c>
      <c r="M13" s="13">
        <f t="shared" si="1"/>
        <v>30</v>
      </c>
    </row>
    <row r="14" spans="1:13" x14ac:dyDescent="0.25">
      <c r="A14" s="7" t="s">
        <v>22</v>
      </c>
      <c r="B14" s="7" t="s">
        <v>23</v>
      </c>
      <c r="C14" s="12"/>
      <c r="D14" s="7"/>
      <c r="E14" s="11">
        <v>10</v>
      </c>
      <c r="F14" s="21"/>
      <c r="G14" s="7"/>
      <c r="H14" s="7"/>
      <c r="I14" s="7"/>
      <c r="J14" s="7"/>
      <c r="K14" s="13">
        <f t="shared" si="0"/>
        <v>10</v>
      </c>
      <c r="L14" s="7"/>
      <c r="M14" s="13">
        <f t="shared" si="1"/>
        <v>10</v>
      </c>
    </row>
    <row r="15" spans="1:13" x14ac:dyDescent="0.25">
      <c r="A15" s="17" t="s">
        <v>24</v>
      </c>
      <c r="B15" s="17" t="s">
        <v>25</v>
      </c>
      <c r="C15" s="12"/>
      <c r="D15" s="7"/>
      <c r="E15" s="11"/>
      <c r="F15" s="21"/>
      <c r="G15" s="7"/>
      <c r="H15" s="7"/>
      <c r="I15" s="7"/>
      <c r="J15" s="7"/>
      <c r="K15" s="13"/>
      <c r="L15" s="7"/>
      <c r="M15" s="13"/>
    </row>
    <row r="16" spans="1:13" x14ac:dyDescent="0.25">
      <c r="A16" s="7" t="s">
        <v>26</v>
      </c>
      <c r="B16" s="7" t="s">
        <v>27</v>
      </c>
      <c r="C16" s="12"/>
      <c r="D16" s="7"/>
      <c r="E16" s="11">
        <v>10</v>
      </c>
      <c r="F16" s="21">
        <v>10</v>
      </c>
      <c r="G16" s="7"/>
      <c r="H16" s="7"/>
      <c r="I16" s="7">
        <v>5</v>
      </c>
      <c r="J16" s="7">
        <v>5</v>
      </c>
      <c r="K16" s="13">
        <f t="shared" si="0"/>
        <v>15</v>
      </c>
      <c r="L16" s="7">
        <f t="shared" si="0"/>
        <v>15</v>
      </c>
      <c r="M16" s="13">
        <f t="shared" si="1"/>
        <v>30</v>
      </c>
    </row>
    <row r="17" spans="1:13" x14ac:dyDescent="0.25">
      <c r="A17" s="7" t="s">
        <v>28</v>
      </c>
      <c r="B17" s="7" t="s">
        <v>29</v>
      </c>
      <c r="C17" s="12"/>
      <c r="D17" s="7"/>
      <c r="E17" s="11">
        <v>10</v>
      </c>
      <c r="F17" s="12"/>
      <c r="G17" s="7"/>
      <c r="H17" s="7"/>
      <c r="I17" s="7">
        <v>5</v>
      </c>
      <c r="J17" s="7">
        <v>5</v>
      </c>
      <c r="K17" s="13">
        <f t="shared" si="0"/>
        <v>15</v>
      </c>
      <c r="L17" s="7">
        <f t="shared" si="0"/>
        <v>5</v>
      </c>
      <c r="M17" s="13">
        <f t="shared" si="1"/>
        <v>20</v>
      </c>
    </row>
    <row r="18" spans="1:13" x14ac:dyDescent="0.25">
      <c r="A18" s="7" t="s">
        <v>30</v>
      </c>
      <c r="B18" s="7" t="s">
        <v>31</v>
      </c>
      <c r="C18" s="12"/>
      <c r="D18" s="7"/>
      <c r="E18" s="11">
        <v>24</v>
      </c>
      <c r="F18" s="12"/>
      <c r="G18" s="7"/>
      <c r="H18" s="7"/>
      <c r="I18" s="7">
        <v>20</v>
      </c>
      <c r="J18" s="7">
        <v>50</v>
      </c>
      <c r="K18" s="13">
        <f t="shared" si="0"/>
        <v>44</v>
      </c>
      <c r="L18" s="7">
        <f t="shared" si="0"/>
        <v>50</v>
      </c>
      <c r="M18" s="13">
        <f t="shared" si="1"/>
        <v>94</v>
      </c>
    </row>
    <row r="19" spans="1:13" x14ac:dyDescent="0.25">
      <c r="A19" s="7" t="s">
        <v>32</v>
      </c>
      <c r="B19" s="7" t="s">
        <v>33</v>
      </c>
      <c r="C19" s="12"/>
      <c r="D19" s="7"/>
      <c r="E19" s="11">
        <v>30</v>
      </c>
      <c r="F19" s="12"/>
      <c r="G19" s="7"/>
      <c r="H19" s="7"/>
      <c r="I19" s="7"/>
      <c r="J19" s="7"/>
      <c r="K19" s="13">
        <f t="shared" si="0"/>
        <v>30</v>
      </c>
      <c r="L19" s="7"/>
      <c r="M19" s="13">
        <f t="shared" si="1"/>
        <v>30</v>
      </c>
    </row>
    <row r="20" spans="1:13" x14ac:dyDescent="0.25">
      <c r="A20" s="4">
        <v>4</v>
      </c>
      <c r="B20" s="17" t="s">
        <v>34</v>
      </c>
      <c r="C20" s="12"/>
      <c r="D20" s="7"/>
      <c r="E20" s="11"/>
      <c r="F20" s="12"/>
      <c r="G20" s="7"/>
      <c r="H20" s="7"/>
      <c r="I20" s="7"/>
      <c r="J20" s="7"/>
      <c r="K20" s="13"/>
      <c r="L20" s="7"/>
      <c r="M20" s="13"/>
    </row>
    <row r="21" spans="1:13" x14ac:dyDescent="0.25">
      <c r="A21" s="7" t="s">
        <v>35</v>
      </c>
      <c r="B21" s="7" t="s">
        <v>36</v>
      </c>
      <c r="C21" s="12"/>
      <c r="D21" s="7"/>
      <c r="E21" s="11">
        <v>15</v>
      </c>
      <c r="F21" s="12"/>
      <c r="G21" s="7"/>
      <c r="H21" s="7"/>
      <c r="I21" s="7">
        <v>5</v>
      </c>
      <c r="J21" s="7">
        <v>5</v>
      </c>
      <c r="K21" s="13">
        <f t="shared" si="0"/>
        <v>20</v>
      </c>
      <c r="L21" s="7">
        <f t="shared" si="0"/>
        <v>5</v>
      </c>
      <c r="M21" s="22">
        <f t="shared" si="1"/>
        <v>25</v>
      </c>
    </row>
    <row r="22" spans="1:13" x14ac:dyDescent="0.25">
      <c r="A22" s="7" t="s">
        <v>37</v>
      </c>
      <c r="B22" s="7" t="s">
        <v>38</v>
      </c>
      <c r="C22" s="12"/>
      <c r="D22" s="7"/>
      <c r="E22" s="11">
        <v>15</v>
      </c>
      <c r="F22" s="12"/>
      <c r="G22" s="7"/>
      <c r="H22" s="7"/>
      <c r="I22" s="7">
        <v>5</v>
      </c>
      <c r="J22" s="7">
        <v>5</v>
      </c>
      <c r="K22" s="13">
        <f t="shared" si="0"/>
        <v>20</v>
      </c>
      <c r="L22" s="7">
        <f t="shared" si="0"/>
        <v>5</v>
      </c>
      <c r="M22" s="22">
        <f t="shared" si="1"/>
        <v>25</v>
      </c>
    </row>
    <row r="23" spans="1:13" x14ac:dyDescent="0.25">
      <c r="A23" s="7" t="s">
        <v>39</v>
      </c>
      <c r="B23" s="7" t="s">
        <v>40</v>
      </c>
      <c r="C23" s="12"/>
      <c r="D23" s="7"/>
      <c r="E23" s="11">
        <v>15</v>
      </c>
      <c r="F23" s="12"/>
      <c r="G23" s="7"/>
      <c r="H23" s="7"/>
      <c r="I23" s="7">
        <v>5</v>
      </c>
      <c r="J23" s="7">
        <v>5</v>
      </c>
      <c r="K23" s="13">
        <f t="shared" si="0"/>
        <v>20</v>
      </c>
      <c r="L23" s="7">
        <f t="shared" si="0"/>
        <v>5</v>
      </c>
      <c r="M23" s="13">
        <f t="shared" si="1"/>
        <v>25</v>
      </c>
    </row>
    <row r="24" spans="1:13" x14ac:dyDescent="0.25">
      <c r="A24" s="7" t="s">
        <v>41</v>
      </c>
      <c r="B24" s="7" t="s">
        <v>42</v>
      </c>
      <c r="C24" s="12"/>
      <c r="D24" s="7"/>
      <c r="E24" s="11">
        <v>15</v>
      </c>
      <c r="F24" s="12"/>
      <c r="G24" s="7"/>
      <c r="H24" s="7"/>
      <c r="I24" s="7">
        <v>5</v>
      </c>
      <c r="J24" s="7">
        <v>5</v>
      </c>
      <c r="K24" s="13">
        <f t="shared" si="0"/>
        <v>20</v>
      </c>
      <c r="L24" s="7">
        <f>D24+F24+H24+J24</f>
        <v>5</v>
      </c>
      <c r="M24" s="13">
        <f>K24+L24</f>
        <v>25</v>
      </c>
    </row>
    <row r="25" spans="1:13" x14ac:dyDescent="0.25">
      <c r="A25" s="7" t="s">
        <v>43</v>
      </c>
      <c r="B25" s="7" t="s">
        <v>44</v>
      </c>
      <c r="C25" s="12"/>
      <c r="D25" s="7"/>
      <c r="E25" s="11">
        <v>15</v>
      </c>
      <c r="F25" s="12"/>
      <c r="G25" s="7"/>
      <c r="H25" s="7"/>
      <c r="I25" s="7">
        <v>5</v>
      </c>
      <c r="J25" s="7">
        <v>5</v>
      </c>
      <c r="K25" s="13">
        <f t="shared" si="0"/>
        <v>20</v>
      </c>
      <c r="L25" s="7">
        <f>D25+F25+H25+J25</f>
        <v>5</v>
      </c>
      <c r="M25" s="13">
        <f>K25+L25</f>
        <v>25</v>
      </c>
    </row>
    <row r="26" spans="1:13" x14ac:dyDescent="0.25">
      <c r="A26" s="7" t="s">
        <v>45</v>
      </c>
      <c r="B26" s="7" t="s">
        <v>46</v>
      </c>
      <c r="C26" s="12">
        <v>10</v>
      </c>
      <c r="D26" s="7"/>
      <c r="E26" s="11">
        <v>15</v>
      </c>
      <c r="F26" s="12">
        <v>10</v>
      </c>
      <c r="G26" s="7"/>
      <c r="H26" s="7"/>
      <c r="I26" s="7">
        <v>5</v>
      </c>
      <c r="J26" s="7">
        <v>5</v>
      </c>
      <c r="K26" s="13">
        <f t="shared" si="0"/>
        <v>30</v>
      </c>
      <c r="L26" s="7">
        <f>D26+F26+H26+J26</f>
        <v>15</v>
      </c>
      <c r="M26" s="13">
        <f t="shared" si="1"/>
        <v>45</v>
      </c>
    </row>
    <row r="27" spans="1:13" x14ac:dyDescent="0.25">
      <c r="A27" s="17" t="s">
        <v>47</v>
      </c>
      <c r="B27" s="17" t="s">
        <v>48</v>
      </c>
      <c r="C27" s="12"/>
      <c r="D27" s="7"/>
      <c r="E27" s="11"/>
      <c r="F27" s="12"/>
      <c r="G27" s="7"/>
      <c r="H27" s="7"/>
      <c r="I27" s="7"/>
      <c r="J27" s="7"/>
      <c r="K27" s="13"/>
      <c r="L27" s="7"/>
      <c r="M27" s="13"/>
    </row>
    <row r="28" spans="1:13" x14ac:dyDescent="0.25">
      <c r="A28" s="7" t="s">
        <v>49</v>
      </c>
      <c r="B28" s="7" t="s">
        <v>50</v>
      </c>
      <c r="C28" s="12"/>
      <c r="D28" s="7"/>
      <c r="E28" s="11">
        <v>15</v>
      </c>
      <c r="F28" s="12"/>
      <c r="G28" s="7"/>
      <c r="H28" s="7"/>
      <c r="I28" s="7">
        <v>5</v>
      </c>
      <c r="J28" s="7">
        <v>5</v>
      </c>
      <c r="K28" s="13">
        <f>C28+E28+G28+I28</f>
        <v>20</v>
      </c>
      <c r="L28" s="7">
        <f>D28+F28+H28+J28</f>
        <v>5</v>
      </c>
      <c r="M28" s="13">
        <f>K28+L28</f>
        <v>25</v>
      </c>
    </row>
    <row r="29" spans="1:13" x14ac:dyDescent="0.25">
      <c r="A29" s="7" t="s">
        <v>51</v>
      </c>
      <c r="B29" s="7" t="s">
        <v>52</v>
      </c>
      <c r="C29" s="12"/>
      <c r="D29" s="7"/>
      <c r="E29" s="11"/>
      <c r="F29" s="12"/>
      <c r="G29" s="7"/>
      <c r="H29" s="7"/>
      <c r="I29" s="7">
        <v>5</v>
      </c>
      <c r="J29" s="7">
        <v>5</v>
      </c>
      <c r="K29" s="13">
        <f>C29+E29+G29+I29</f>
        <v>5</v>
      </c>
      <c r="L29" s="7">
        <f>D29+F29+H29+J29</f>
        <v>5</v>
      </c>
      <c r="M29" s="13">
        <f>K29+L29</f>
        <v>10</v>
      </c>
    </row>
    <row r="30" spans="1:13" x14ac:dyDescent="0.25">
      <c r="A30" s="7"/>
      <c r="B30" s="7" t="s">
        <v>53</v>
      </c>
      <c r="C30" s="12"/>
      <c r="D30" s="7"/>
      <c r="E30" s="11"/>
      <c r="F30" s="12"/>
      <c r="G30" s="7">
        <v>10</v>
      </c>
      <c r="H30" s="7"/>
      <c r="I30" s="23"/>
      <c r="J30" s="7"/>
      <c r="K30" s="13">
        <f>C30+E30+G30+I30</f>
        <v>10</v>
      </c>
      <c r="L30" s="7"/>
      <c r="M30" s="22">
        <f t="shared" si="1"/>
        <v>10</v>
      </c>
    </row>
    <row r="31" spans="1:13" x14ac:dyDescent="0.25">
      <c r="A31" s="24" t="s">
        <v>54</v>
      </c>
      <c r="B31" s="7" t="s">
        <v>55</v>
      </c>
      <c r="C31" s="12"/>
      <c r="D31" s="7"/>
      <c r="E31" s="11">
        <v>10</v>
      </c>
      <c r="F31" s="12">
        <v>15</v>
      </c>
      <c r="G31" s="7"/>
      <c r="H31" s="7"/>
      <c r="I31" s="7">
        <v>5</v>
      </c>
      <c r="J31" s="7">
        <v>5</v>
      </c>
      <c r="K31" s="13">
        <f>C31+E31+G31+I31</f>
        <v>15</v>
      </c>
      <c r="L31" s="7">
        <f>D31+F31+H31+J31</f>
        <v>20</v>
      </c>
      <c r="M31" s="13">
        <f t="shared" si="1"/>
        <v>35</v>
      </c>
    </row>
    <row r="32" spans="1:13" x14ac:dyDescent="0.25">
      <c r="A32" s="25" t="s">
        <v>56</v>
      </c>
      <c r="B32" s="17" t="s">
        <v>57</v>
      </c>
      <c r="C32" s="12"/>
      <c r="D32" s="7"/>
      <c r="E32" s="26"/>
      <c r="F32" s="12"/>
      <c r="G32" s="7"/>
      <c r="H32" s="7"/>
      <c r="I32" s="7"/>
      <c r="J32" s="7"/>
      <c r="K32" s="13"/>
      <c r="L32" s="7"/>
      <c r="M32" s="13"/>
    </row>
    <row r="33" spans="1:13" s="29" customFormat="1" x14ac:dyDescent="0.25">
      <c r="A33" s="23" t="s">
        <v>58</v>
      </c>
      <c r="B33" s="23" t="s">
        <v>59</v>
      </c>
      <c r="C33" s="27">
        <v>10</v>
      </c>
      <c r="D33" s="23"/>
      <c r="E33" s="28">
        <v>10</v>
      </c>
      <c r="F33" s="27"/>
      <c r="G33" s="23"/>
      <c r="H33" s="23"/>
      <c r="I33" s="23">
        <v>10</v>
      </c>
      <c r="J33" s="23">
        <v>10</v>
      </c>
      <c r="K33" s="13">
        <f>C33+E33+G33+I33</f>
        <v>30</v>
      </c>
      <c r="L33" s="7">
        <f>D33+F33+H33+J33</f>
        <v>10</v>
      </c>
      <c r="M33" s="22">
        <f t="shared" si="1"/>
        <v>40</v>
      </c>
    </row>
    <row r="34" spans="1:13" s="29" customFormat="1" x14ac:dyDescent="0.25">
      <c r="A34" s="4">
        <v>9</v>
      </c>
      <c r="B34" s="17" t="s">
        <v>60</v>
      </c>
      <c r="C34" s="27"/>
      <c r="D34" s="23"/>
      <c r="E34" s="28"/>
      <c r="F34" s="27"/>
      <c r="G34" s="23"/>
      <c r="H34" s="23"/>
      <c r="I34" s="23"/>
      <c r="J34" s="23"/>
      <c r="K34" s="13"/>
      <c r="L34" s="23"/>
      <c r="M34" s="22"/>
    </row>
    <row r="35" spans="1:13" x14ac:dyDescent="0.25">
      <c r="A35" s="7" t="s">
        <v>61</v>
      </c>
      <c r="B35" s="7" t="s">
        <v>62</v>
      </c>
      <c r="C35" s="12"/>
      <c r="D35" s="7"/>
      <c r="E35" s="30">
        <v>10</v>
      </c>
      <c r="F35" s="12"/>
      <c r="G35" s="7"/>
      <c r="H35" s="7"/>
      <c r="I35" s="7">
        <v>5</v>
      </c>
      <c r="J35" s="7">
        <v>5</v>
      </c>
      <c r="K35" s="13">
        <f>C35+E35+G35+I35</f>
        <v>15</v>
      </c>
      <c r="L35" s="7">
        <f>D35+F35+H35+J35</f>
        <v>5</v>
      </c>
      <c r="M35" s="13">
        <f t="shared" si="1"/>
        <v>20</v>
      </c>
    </row>
    <row r="36" spans="1:13" x14ac:dyDescent="0.25">
      <c r="A36" s="17"/>
      <c r="B36" s="17" t="s">
        <v>63</v>
      </c>
      <c r="C36" s="17">
        <f>SUM(C8:C35)</f>
        <v>35</v>
      </c>
      <c r="D36" s="17"/>
      <c r="E36" s="17">
        <f>SUM(E8:E35)</f>
        <v>319</v>
      </c>
      <c r="F36" s="17">
        <f>SUM(F8:F35)</f>
        <v>55</v>
      </c>
      <c r="G36" s="17">
        <f>SUM(G8:G35)</f>
        <v>10</v>
      </c>
      <c r="H36" s="17"/>
      <c r="I36" s="17">
        <f>SUM(I8:I35)</f>
        <v>105</v>
      </c>
      <c r="J36" s="17">
        <f>SUM(J11:J35)</f>
        <v>135</v>
      </c>
      <c r="K36" s="31">
        <f>SUM(K8:K35)</f>
        <v>469</v>
      </c>
      <c r="L36" s="31">
        <f>SUM(L9:L35)</f>
        <v>190</v>
      </c>
      <c r="M36" s="31">
        <f>SUM(M9:M35)</f>
        <v>659</v>
      </c>
    </row>
    <row r="37" spans="1:13" x14ac:dyDescent="0.25">
      <c r="B37" s="1" t="s">
        <v>64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4803149606299213" right="0.74803149606299213" top="1.1417322834645669" bottom="0.74803149606299213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2.23 SHU  заплащане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dcterms:created xsi:type="dcterms:W3CDTF">2017-03-13T12:46:48Z</dcterms:created>
  <dcterms:modified xsi:type="dcterms:W3CDTF">2017-03-17T07:58:48Z</dcterms:modified>
</cp:coreProperties>
</file>